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Лист1!$A$2:$AG$20</definedName>
  </definedNames>
  <calcPr calcId="152511" refMode="R1C1"/>
</workbook>
</file>

<file path=xl/calcChain.xml><?xml version="1.0" encoding="utf-8"?>
<calcChain xmlns="http://schemas.openxmlformats.org/spreadsheetml/2006/main">
  <c r="AG25" i="1" l="1"/>
  <c r="AG24" i="1"/>
  <c r="J28" i="1"/>
  <c r="K27" i="1"/>
  <c r="K26" i="1"/>
  <c r="K25" i="1"/>
  <c r="H27" i="1"/>
  <c r="H26" i="1"/>
  <c r="H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<sst xmlns="http://schemas.openxmlformats.org/spreadsheetml/2006/main" count="165" uniqueCount="31">
  <si>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</si>
  <si>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</si>
  <si>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</si>
  <si>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</si>
  <si>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</si>
  <si>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</si>
  <si>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</si>
  <si>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</si>
  <si>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</si>
  <si>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</si>
  <si>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</si>
  <si>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</si>
  <si>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</si>
  <si>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</si>
  <si>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</si>
  <si>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</si>
  <si>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</si>
  <si>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</si>
  <si>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</si>
  <si>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</si>
  <si>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</si>
  <si>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</si>
  <si>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</si>
  <si>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</si>
  <si>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</si>
  <si>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</si>
  <si>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</si>
  <si>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</si>
  <si>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</si>
  <si>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</si>
  <si>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Пр. Ленина ,3а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</si>
</sst>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8"/>
  <sheetViews>
    <sheetView tabSelected="1" workbookViewId="0">
      <selection activeCell="A2" sqref="A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3844.7</v>
      </c>
      <c r="AH8">
        <v>37.65</v>
      </c>
      <c r="AI8">
        <f>AG8*AH8</f>
        <v>144752.95499999999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7941.12</v>
      </c>
      <c r="H9" s="1" t="s">
        <v>26</v>
      </c>
      <c r="I9" s="1">
        <v>31</v>
      </c>
      <c r="J9" s="1">
        <v>66397.06</v>
      </c>
      <c r="K9" s="1" t="s">
        <v>26</v>
      </c>
      <c r="L9" s="1">
        <v>31</v>
      </c>
      <c r="M9" s="1">
        <v>47498.82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/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19673.919999999998</v>
      </c>
      <c r="Z9" s="1" t="s">
        <v>26</v>
      </c>
      <c r="AA9" s="1">
        <v>31</v>
      </c>
      <c r="AB9" s="1">
        <v>1785.6</v>
      </c>
      <c r="AC9" s="1" t="s">
        <v>28</v>
      </c>
      <c r="AD9" s="1">
        <v>31</v>
      </c>
      <c r="AE9" s="5">
        <v>6027.7091666666665</v>
      </c>
      <c r="AF9" s="1" t="s">
        <v>26</v>
      </c>
      <c r="AG9" s="6">
        <f>AE9+AB9+Y9+V9+M9+J9+G9</f>
        <v>149324.22916666666</v>
      </c>
      <c r="AH9" s="7">
        <v>37.65</v>
      </c>
      <c r="AI9">
        <f>AI8-AH9</f>
        <v>144715.30499999999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5937</v>
      </c>
      <c r="H10" s="1" t="s">
        <v>26</v>
      </c>
      <c r="I10" s="1">
        <v>28</v>
      </c>
      <c r="J10" s="1">
        <v>60357.93</v>
      </c>
      <c r="K10" s="1" t="s">
        <v>26</v>
      </c>
      <c r="L10" s="1">
        <v>28</v>
      </c>
      <c r="M10" s="1">
        <v>48890.17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>
        <v>36695.300000000003</v>
      </c>
      <c r="W10" s="1" t="s">
        <v>28</v>
      </c>
      <c r="X10" s="1">
        <v>28</v>
      </c>
      <c r="Y10" s="1">
        <v>19673.919999999998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6027.7091666666665</v>
      </c>
      <c r="AF10" s="1" t="s">
        <v>26</v>
      </c>
      <c r="AG10" s="6">
        <f t="shared" ref="AG10:AG20" si="0">AE10+AB10+Y10+V10+M10+J10+G10</f>
        <v>177582.02916666667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8124.93</v>
      </c>
      <c r="H11" s="1" t="s">
        <v>26</v>
      </c>
      <c r="I11" s="1">
        <v>31</v>
      </c>
      <c r="J11" s="1">
        <v>72659.960000000006</v>
      </c>
      <c r="K11" s="1" t="s">
        <v>26</v>
      </c>
      <c r="L11" s="1">
        <v>31</v>
      </c>
      <c r="M11" s="1">
        <v>52975.51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19673.919999999998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6027.7091666666665</v>
      </c>
      <c r="AF11" s="1" t="s">
        <v>26</v>
      </c>
      <c r="AG11" s="6">
        <f t="shared" si="0"/>
        <v>159462.02916666667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6239.55</v>
      </c>
      <c r="H12" s="1" t="s">
        <v>26</v>
      </c>
      <c r="I12" s="1">
        <v>30</v>
      </c>
      <c r="J12" s="1">
        <v>60686.74</v>
      </c>
      <c r="K12" s="1" t="s">
        <v>26</v>
      </c>
      <c r="L12" s="1">
        <v>30</v>
      </c>
      <c r="M12" s="1">
        <v>52248.84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>
        <v>1200</v>
      </c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18146.939999999999</v>
      </c>
      <c r="Z12" s="1" t="s">
        <v>26</v>
      </c>
      <c r="AA12" s="1">
        <v>30</v>
      </c>
      <c r="AB12" s="1"/>
      <c r="AC12" s="1" t="s">
        <v>28</v>
      </c>
      <c r="AD12" s="1">
        <v>30</v>
      </c>
      <c r="AE12" s="5">
        <v>6027.7091666666665</v>
      </c>
      <c r="AF12" s="1" t="s">
        <v>26</v>
      </c>
      <c r="AG12" s="6">
        <f t="shared" si="0"/>
        <v>143349.77916666665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7864.64</v>
      </c>
      <c r="H13" s="1" t="s">
        <v>26</v>
      </c>
      <c r="I13" s="1">
        <v>31</v>
      </c>
      <c r="J13" s="1">
        <v>61649.48</v>
      </c>
      <c r="K13" s="1" t="s">
        <v>26</v>
      </c>
      <c r="L13" s="1">
        <v>31</v>
      </c>
      <c r="M13" s="1">
        <v>43286.85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>
        <v>61577</v>
      </c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18146.939999999999</v>
      </c>
      <c r="Z13" s="1" t="s">
        <v>26</v>
      </c>
      <c r="AA13" s="1">
        <v>31</v>
      </c>
      <c r="AB13" s="1">
        <v>1668.6</v>
      </c>
      <c r="AC13" s="1" t="s">
        <v>28</v>
      </c>
      <c r="AD13" s="1">
        <v>31</v>
      </c>
      <c r="AE13" s="5">
        <v>6027.7091666666665</v>
      </c>
      <c r="AF13" s="1" t="s">
        <v>26</v>
      </c>
      <c r="AG13" s="6">
        <f t="shared" si="0"/>
        <v>138644.21916666668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6937.65</v>
      </c>
      <c r="H14" s="1" t="s">
        <v>26</v>
      </c>
      <c r="I14" s="1">
        <v>30</v>
      </c>
      <c r="J14" s="1">
        <v>64166.98</v>
      </c>
      <c r="K14" s="1" t="s">
        <v>26</v>
      </c>
      <c r="L14" s="1">
        <v>30</v>
      </c>
      <c r="M14" s="1">
        <v>54869.87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183.54</v>
      </c>
      <c r="W14" s="1" t="s">
        <v>28</v>
      </c>
      <c r="X14" s="1">
        <v>30</v>
      </c>
      <c r="Y14" s="1">
        <v>18146.939999999999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6027.7091666666665</v>
      </c>
      <c r="AF14" s="1" t="s">
        <v>26</v>
      </c>
      <c r="AG14" s="6">
        <f t="shared" si="0"/>
        <v>150332.68916666668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7603.95</v>
      </c>
      <c r="H15" s="1" t="s">
        <v>26</v>
      </c>
      <c r="I15" s="1">
        <v>31</v>
      </c>
      <c r="J15" s="1">
        <v>62319.59</v>
      </c>
      <c r="K15" s="1" t="s">
        <v>26</v>
      </c>
      <c r="L15" s="1">
        <v>31</v>
      </c>
      <c r="M15" s="1">
        <v>44959.71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21411.79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6027.7091666666665</v>
      </c>
      <c r="AF15" s="1" t="s">
        <v>26</v>
      </c>
      <c r="AG15" s="6">
        <f t="shared" si="0"/>
        <v>142322.74916666668</v>
      </c>
      <c r="AH15">
        <f>41.23*AG8</f>
        <v>158516.98099999997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8120.39</v>
      </c>
      <c r="H16" s="1" t="s">
        <v>26</v>
      </c>
      <c r="I16" s="1">
        <v>31</v>
      </c>
      <c r="J16" s="1">
        <v>65174.75</v>
      </c>
      <c r="K16" s="1" t="s">
        <v>26</v>
      </c>
      <c r="L16" s="1">
        <v>31</v>
      </c>
      <c r="M16" s="1">
        <v>49029.55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21411.79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6027.7091666666665</v>
      </c>
      <c r="AF16" s="1" t="s">
        <v>26</v>
      </c>
      <c r="AG16" s="6">
        <f t="shared" si="0"/>
        <v>149764.18916666668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7175</v>
      </c>
      <c r="H17" s="1" t="s">
        <v>26</v>
      </c>
      <c r="I17" s="1">
        <v>30</v>
      </c>
      <c r="J17" s="1">
        <v>68988.78</v>
      </c>
      <c r="K17" s="1" t="s">
        <v>26</v>
      </c>
      <c r="L17" s="1">
        <v>30</v>
      </c>
      <c r="M17" s="1">
        <v>50547.17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21411.79</v>
      </c>
      <c r="Z17" s="1" t="s">
        <v>26</v>
      </c>
      <c r="AA17" s="1">
        <v>30</v>
      </c>
      <c r="AB17" s="1">
        <v>1587.2</v>
      </c>
      <c r="AC17" s="1" t="s">
        <v>28</v>
      </c>
      <c r="AD17" s="1">
        <v>30</v>
      </c>
      <c r="AE17" s="5">
        <v>6027.7091666666665</v>
      </c>
      <c r="AF17" s="1" t="s">
        <v>26</v>
      </c>
      <c r="AG17" s="6">
        <f t="shared" si="0"/>
        <v>155737.64916666667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7282.67</v>
      </c>
      <c r="H18" s="1" t="s">
        <v>26</v>
      </c>
      <c r="I18" s="1">
        <v>31</v>
      </c>
      <c r="J18" s="1">
        <v>66102.47</v>
      </c>
      <c r="K18" s="1" t="s">
        <v>26</v>
      </c>
      <c r="L18" s="1">
        <v>31</v>
      </c>
      <c r="M18" s="1">
        <v>44597.06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21392.81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6027.7091666666665</v>
      </c>
      <c r="AF18" s="1" t="s">
        <v>26</v>
      </c>
      <c r="AG18" s="6">
        <f t="shared" si="0"/>
        <v>145402.71916666668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7815.04</v>
      </c>
      <c r="H19" s="1" t="s">
        <v>26</v>
      </c>
      <c r="I19" s="1">
        <v>30</v>
      </c>
      <c r="J19" s="1">
        <v>65071.25</v>
      </c>
      <c r="K19" s="1" t="s">
        <v>26</v>
      </c>
      <c r="L19" s="1">
        <v>30</v>
      </c>
      <c r="M19" s="1">
        <v>40274.660000000003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>
        <v>71734</v>
      </c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21408.49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6027.7091666666665</v>
      </c>
      <c r="AF19" s="1" t="s">
        <v>26</v>
      </c>
      <c r="AG19" s="6">
        <f t="shared" si="0"/>
        <v>140597.1491666667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7582.05</v>
      </c>
      <c r="H20" s="1" t="s">
        <v>26</v>
      </c>
      <c r="I20" s="1">
        <v>31</v>
      </c>
      <c r="J20" s="1">
        <v>76982.03</v>
      </c>
      <c r="K20" s="1" t="s">
        <v>26</v>
      </c>
      <c r="L20" s="1">
        <v>31</v>
      </c>
      <c r="M20" s="1">
        <v>55248.61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21259.79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6027.7091666666665</v>
      </c>
      <c r="AF20" s="1" t="s">
        <v>26</v>
      </c>
      <c r="AG20" s="6">
        <f t="shared" si="0"/>
        <v>167100.18916666665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1819619.6200000003</v>
      </c>
    </row>
    <row r="25" spans="2:33" x14ac:dyDescent="0.25">
      <c r="H25" s="8">
        <f>G9+G10+G11+G12+G13+G14+J9+J10+J11+J12+J13+J14+M9+M10+M11+M12+M13+M14+V9+V10+V11+V12+V13+V14+Y9+Y10+Y11+Y12+Y13+Y14+AB9+AB10+AB11+AB12+AB13+AB14</f>
        <v>882528.72</v>
      </c>
      <c r="K25">
        <f>G15+G16+G17+G18+G19+G20+J15+J16+J17+J18+J19+J20+M15+M16+M17+M18+M19+M20+Y15+Y16+Y17+Y18+Y19+Y20+AB15+AB16+AB17+AB18+AB19+AB20</f>
        <v>864758.39000000013</v>
      </c>
      <c r="AG25" s="9">
        <f>AG24/AG8/12</f>
        <v>39.440000086699449</v>
      </c>
    </row>
    <row r="26" spans="2:33" x14ac:dyDescent="0.25">
      <c r="H26">
        <f>37.65*AG8*6</f>
        <v>868517.73</v>
      </c>
      <c r="K26">
        <f>41.23*AG8*6</f>
        <v>951101.88599999982</v>
      </c>
    </row>
    <row r="27" spans="2:33" x14ac:dyDescent="0.25">
      <c r="H27" s="8">
        <f>H26-H25</f>
        <v>-14010.989999999991</v>
      </c>
      <c r="K27">
        <f>K26-K25</f>
        <v>86343.495999999694</v>
      </c>
    </row>
    <row r="28" spans="2:33" x14ac:dyDescent="0.25">
      <c r="J28">
        <f>72332.51/12</f>
        <v>6027.7091666666665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4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2026-02-27T09:44:13Z</dcterms:modified>
</cp:coreProperties>
</file>